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8A580BF-2E08-4E71-BACF-BA679E658A63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2" l="1"/>
  <c r="J5" i="11"/>
  <c r="J5" i="8"/>
  <c r="AC2" i="12" l="1"/>
  <c r="AC2" i="11"/>
  <c r="AC2" i="10"/>
  <c r="AC2" i="9"/>
  <c r="AC2" i="8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J36" i="11" s="1"/>
  <c r="F37" i="10"/>
  <c r="J36" i="10" s="1"/>
  <c r="F37" i="9"/>
  <c r="J4" i="12"/>
  <c r="J36" i="12"/>
  <c r="J4" i="11"/>
  <c r="F37" i="8"/>
  <c r="J4" i="8" s="1"/>
  <c r="J36" i="8"/>
  <c r="J4" i="10" l="1"/>
  <c r="J5" i="10" s="1"/>
  <c r="L36" i="10" s="1"/>
  <c r="J36" i="9"/>
  <c r="J4" i="9"/>
  <c r="L36" i="12"/>
  <c r="L36" i="11"/>
  <c r="L36" i="8"/>
  <c r="J5" i="9" l="1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</calcChain>
</file>

<file path=xl/sharedStrings.xml><?xml version="1.0" encoding="utf-8"?>
<sst xmlns="http://schemas.openxmlformats.org/spreadsheetml/2006/main" count="177" uniqueCount="34">
  <si>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</si>
  <si>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</si>
  <si>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</si>
  <si>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</si>
  <si>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</si>
  <si>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</si>
  <si>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</si>
  <si>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</si>
  <si>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</si>
  <si>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</si>
  <si>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</si>
  <si>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</si>
  <si>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</si>
  <si>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</si>
  <si>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</si>
  <si>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</si>
  <si>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</si>
  <si>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</si>
  <si>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</si>
  <si>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</si>
  <si>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</si>
  <si>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</si>
  <si>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</si>
  <si>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</si>
  <si>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</si>
  <si>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</si>
  <si>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</si>
  <si>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</si>
  <si>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</si>
  <si>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</si>
  <si>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</si>
  <si>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ASIM ÇELİK</t>
  </si>
  <si>
    <t>Z.EYYÜPAĞA</t>
  </si>
  <si>
    <t>PINAR ALAN HESABINA AKTARILDI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</si>
</sst>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5" fillId="0" borderId="10" xfId="0" applyFont="1" applyBorder="1"/>
    <xf numFmtId="4" fontId="25" fillId="0" borderId="11" xfId="0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27" sqref="L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1" t="s">
        <v>11</v>
      </c>
      <c r="I35" s="6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7"/>
      <c r="F39" s="38"/>
      <c r="G39" s="52"/>
      <c r="H39" s="65" t="s">
        <v>17</v>
      </c>
      <c r="I39" s="65"/>
      <c r="J39" s="29">
        <f>J36+J37+J38-J35</f>
        <v>0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abSelected="1"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1210.25</v>
      </c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119.81475</v>
      </c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5">
        <v>46070</v>
      </c>
      <c r="H12" s="16" t="s">
        <v>32</v>
      </c>
      <c r="I12" s="17"/>
      <c r="J12" s="18">
        <v>300000</v>
      </c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53" t="s">
        <v>33</v>
      </c>
      <c r="I17" s="17"/>
      <c r="J17" s="54">
        <v>-180305.06</v>
      </c>
    </row>
    <row r="18" spans="2:10" x14ac:dyDescent="0.25">
      <c r="B18" s="7">
        <v>46068</v>
      </c>
      <c r="C18" s="8">
        <v>346</v>
      </c>
      <c r="D18" s="9"/>
      <c r="E18" s="10">
        <v>25</v>
      </c>
      <c r="F18" s="33">
        <f t="shared" si="0"/>
        <v>8650</v>
      </c>
      <c r="G18" s="19"/>
      <c r="H18" s="16"/>
      <c r="I18" s="17"/>
      <c r="J18" s="18"/>
    </row>
    <row r="19" spans="2:10" x14ac:dyDescent="0.25">
      <c r="B19" s="7">
        <v>46069</v>
      </c>
      <c r="C19" s="8">
        <v>340</v>
      </c>
      <c r="D19" s="9"/>
      <c r="E19" s="10">
        <v>25</v>
      </c>
      <c r="F19" s="33">
        <f t="shared" si="0"/>
        <v>8500</v>
      </c>
      <c r="G19" s="19"/>
      <c r="H19" s="16"/>
      <c r="I19" s="17"/>
      <c r="J19" s="18"/>
    </row>
    <row r="20" spans="2:10" x14ac:dyDescent="0.25">
      <c r="B20" s="7">
        <v>46070</v>
      </c>
      <c r="C20" s="8">
        <v>325.5</v>
      </c>
      <c r="D20" s="9"/>
      <c r="E20" s="10">
        <v>25</v>
      </c>
      <c r="F20" s="33">
        <f t="shared" si="0"/>
        <v>8137.5</v>
      </c>
      <c r="G20" s="19"/>
      <c r="H20" s="16"/>
      <c r="I20" s="17"/>
      <c r="J20" s="18"/>
    </row>
    <row r="21" spans="2:10" x14ac:dyDescent="0.25">
      <c r="B21" s="7">
        <v>46071</v>
      </c>
      <c r="C21" s="8">
        <v>356.5</v>
      </c>
      <c r="D21" s="9"/>
      <c r="E21" s="10">
        <v>25</v>
      </c>
      <c r="F21" s="33">
        <f t="shared" si="0"/>
        <v>8912.5</v>
      </c>
      <c r="G21" s="19"/>
      <c r="H21" s="16"/>
      <c r="I21" s="17"/>
      <c r="J21" s="18"/>
    </row>
    <row r="22" spans="2:10" x14ac:dyDescent="0.25">
      <c r="B22" s="7">
        <v>46072</v>
      </c>
      <c r="C22" s="8">
        <v>344.5</v>
      </c>
      <c r="D22" s="9"/>
      <c r="E22" s="10">
        <v>25</v>
      </c>
      <c r="F22" s="33">
        <f t="shared" si="0"/>
        <v>8612.5</v>
      </c>
      <c r="G22" s="19"/>
      <c r="H22" s="16"/>
      <c r="I22" s="17"/>
      <c r="J22" s="18"/>
    </row>
    <row r="23" spans="2:10" x14ac:dyDescent="0.25">
      <c r="B23" s="7">
        <v>46073</v>
      </c>
      <c r="C23" s="8">
        <v>350</v>
      </c>
      <c r="D23" s="9"/>
      <c r="E23" s="10">
        <v>25</v>
      </c>
      <c r="F23" s="33">
        <f t="shared" si="0"/>
        <v>8750</v>
      </c>
      <c r="G23" s="19"/>
      <c r="H23" s="16"/>
      <c r="I23" s="17"/>
      <c r="J23" s="18"/>
    </row>
    <row r="24" spans="2:10" x14ac:dyDescent="0.25">
      <c r="B24" s="7">
        <v>46074</v>
      </c>
      <c r="C24" s="8">
        <v>351.5</v>
      </c>
      <c r="D24" s="9"/>
      <c r="E24" s="10">
        <v>25</v>
      </c>
      <c r="F24" s="33">
        <f t="shared" si="0"/>
        <v>8787.5</v>
      </c>
      <c r="G24" s="19"/>
      <c r="H24" s="16"/>
      <c r="I24" s="17"/>
      <c r="J24" s="18"/>
    </row>
    <row r="25" spans="2:10" x14ac:dyDescent="0.25">
      <c r="B25" s="7">
        <v>46075</v>
      </c>
      <c r="C25" s="8">
        <v>351.5</v>
      </c>
      <c r="D25" s="9"/>
      <c r="E25" s="10">
        <v>25</v>
      </c>
      <c r="F25" s="33">
        <f t="shared" si="0"/>
        <v>8787.5</v>
      </c>
      <c r="G25" s="19"/>
      <c r="H25" s="16"/>
      <c r="I25" s="17"/>
      <c r="J25" s="18"/>
    </row>
    <row r="26" spans="2:10" x14ac:dyDescent="0.25">
      <c r="B26" s="7">
        <v>46076</v>
      </c>
      <c r="C26" s="8">
        <v>329</v>
      </c>
      <c r="D26" s="9"/>
      <c r="E26" s="10">
        <v>25</v>
      </c>
      <c r="F26" s="33">
        <f t="shared" si="0"/>
        <v>8225</v>
      </c>
      <c r="G26" s="19"/>
      <c r="H26" s="16"/>
      <c r="I26" s="17"/>
      <c r="J26" s="18"/>
    </row>
    <row r="27" spans="2:10" x14ac:dyDescent="0.25">
      <c r="B27" s="7">
        <v>46077</v>
      </c>
      <c r="C27" s="8">
        <v>350</v>
      </c>
      <c r="D27" s="9"/>
      <c r="E27" s="10">
        <v>25</v>
      </c>
      <c r="F27" s="33">
        <f t="shared" si="0"/>
        <v>8750</v>
      </c>
      <c r="G27" s="19"/>
      <c r="H27" s="16"/>
      <c r="I27" s="17"/>
      <c r="J27" s="18"/>
    </row>
    <row r="28" spans="2:10" x14ac:dyDescent="0.25">
      <c r="B28" s="7">
        <v>46078</v>
      </c>
      <c r="C28" s="8">
        <v>355.5</v>
      </c>
      <c r="D28" s="9"/>
      <c r="E28" s="10">
        <v>25</v>
      </c>
      <c r="F28" s="33">
        <f t="shared" si="0"/>
        <v>8887.5</v>
      </c>
      <c r="G28" s="19"/>
      <c r="H28" s="16"/>
      <c r="I28" s="17"/>
      <c r="J28" s="18"/>
    </row>
    <row r="29" spans="2:10" x14ac:dyDescent="0.25">
      <c r="B29" s="7">
        <v>46079</v>
      </c>
      <c r="C29" s="8">
        <v>351.5</v>
      </c>
      <c r="D29" s="9"/>
      <c r="E29" s="10">
        <v>25</v>
      </c>
      <c r="F29" s="33">
        <f t="shared" si="0"/>
        <v>8787.5</v>
      </c>
      <c r="G29" s="19"/>
      <c r="H29" s="16"/>
      <c r="I29" s="17"/>
      <c r="J29" s="18"/>
    </row>
    <row r="30" spans="2:10" x14ac:dyDescent="0.25">
      <c r="B30" s="7">
        <v>46080</v>
      </c>
      <c r="C30" s="8">
        <v>347</v>
      </c>
      <c r="D30" s="9"/>
      <c r="E30" s="10">
        <v>25</v>
      </c>
      <c r="F30" s="33">
        <f t="shared" si="0"/>
        <v>8675</v>
      </c>
      <c r="G30" s="19"/>
      <c r="H30" s="16"/>
      <c r="I30" s="17"/>
      <c r="J30" s="18"/>
    </row>
    <row r="31" spans="2:10" x14ac:dyDescent="0.25">
      <c r="B31" s="7">
        <v>46081</v>
      </c>
      <c r="C31" s="8">
        <v>342.5</v>
      </c>
      <c r="D31" s="9"/>
      <c r="E31" s="10">
        <v>25</v>
      </c>
      <c r="F31" s="33">
        <f t="shared" si="0"/>
        <v>8562.5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4841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121025.00475000002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121025</v>
      </c>
      <c r="L36" s="31">
        <f>J36-J4-J5-J6</f>
        <v>119694.93524999999</v>
      </c>
    </row>
    <row r="37" spans="2:12" x14ac:dyDescent="0.25">
      <c r="B37" s="26" t="s">
        <v>14</v>
      </c>
      <c r="C37" s="30">
        <f>C35</f>
        <v>4841</v>
      </c>
      <c r="D37" s="9">
        <f>D35/1.03</f>
        <v>0</v>
      </c>
      <c r="E37" s="10"/>
      <c r="F37" s="33">
        <f>SUM(F4:F36)</f>
        <v>121025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-4.7500000218860805E-3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4.7500000218860805E-3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10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4.7500000218860805E-3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-4.7500000218860805E-3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4.7500000218860805E-3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4.7500000218860805E-3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-4.7500000218860805E-3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31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4.7500000218860805E-3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4.7500000218860805E-3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-4.7500000218860805E-3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2026-04-14T13:34:36Z</dcterms:modified>
</cp:coreProperties>
</file>